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showInkAnnotation="0" codeName="ThisWorkbook" autoCompressPictures="0"/>
  <xr:revisionPtr revIDLastSave="15" documentId="8_{2260596B-4497-4415-8A1F-2C00FB85C556}" xr6:coauthVersionLast="47" xr6:coauthVersionMax="47" xr10:uidLastSave="{111F4FD5-DBAB-42FB-A6A6-154B5309B827}"/>
  <bookViews>
    <workbookView xWindow="-108" yWindow="-108" windowWidth="23256" windowHeight="12456" tabRatio="791" xr2:uid="{00000000-000D-0000-FFFF-FFFF00000000}"/>
  </bookViews>
  <sheets>
    <sheet name="Cost Proposal" sheetId="43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'Cost Proposal'!$A$1:$D$15</definedName>
    <definedName name="wrn.One." localSheetId="0" hidden="1">{#N/A,#N/A,FALSE,"Consolidated 2002";#N/A,#N/A,FALSE,"Consolidated 2003";#N/A,#N/A,FALSE,"Consolidated 2004";#N/A,#N/A,FALSE,"2002 Assumptions";#N/A,#N/A,FALSE,"2003 Assumptions";#N/A,#N/A,FALSE,"2004 Assumptions"}</definedName>
    <definedName name="wrn.One." hidden="1">{#N/A,#N/A,FALSE,"Consolidated 2002";#N/A,#N/A,FALSE,"Consolidated 2003";#N/A,#N/A,FALSE,"Consolidated 2004";#N/A,#N/A,FALSE,"2002 Assumptions";#N/A,#N/A,FALSE,"2003 Assumptions";#N/A,#N/A,FALSE,"2004 Assumptions"}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43" l="1"/>
  <c r="C14" i="43"/>
  <c r="E12" i="43"/>
  <c r="E13" i="43"/>
  <c r="E14" i="43"/>
  <c r="E11" i="43"/>
  <c r="D15" i="43"/>
  <c r="E15" i="43" l="1"/>
  <c r="E17" i="43"/>
</calcChain>
</file>

<file path=xl/sharedStrings.xml><?xml version="1.0" encoding="utf-8"?>
<sst xmlns="http://schemas.openxmlformats.org/spreadsheetml/2006/main" count="20" uniqueCount="20">
  <si>
    <t xml:space="preserve">Respondent Name: </t>
  </si>
  <si>
    <t>Cost Summary</t>
  </si>
  <si>
    <r>
      <t>INSTRUCTIONS</t>
    </r>
    <r>
      <rPr>
        <b/>
        <sz val="10"/>
        <rFont val="Arial"/>
        <family val="2"/>
      </rPr>
      <t xml:space="preserve">: </t>
    </r>
    <r>
      <rPr>
        <sz val="10"/>
        <rFont val="Arial"/>
        <family val="2"/>
      </rPr>
      <t>The following will be used to assign cost points. Respondents must enter two (2) pieces of information on this tab in the yellow cells: 1) Organization name (cell E2) and 2) Total Proposed Cost (cell C7). All other cells will automatically populate.</t>
    </r>
  </si>
  <si>
    <t>Total Proposed Cost</t>
  </si>
  <si>
    <t>Table 1: Cost Summary</t>
  </si>
  <si>
    <t>Payment Point</t>
  </si>
  <si>
    <t>Associated Deliverables</t>
  </si>
  <si>
    <t>% of Total Cost</t>
  </si>
  <si>
    <t>Base Contract Total</t>
  </si>
  <si>
    <t>Payment 1 (Planning)</t>
  </si>
  <si>
    <t>- Project Management Plan
- Assessment Methodology and Instruments</t>
  </si>
  <si>
    <t>Payment 2 (Data Gathering and Analysis Part 1)</t>
  </si>
  <si>
    <t xml:space="preserve">- Specialty Care Provider and Program Assessment
- National Models and Evidence Scan </t>
  </si>
  <si>
    <t>Payment 3 (Data Gathering and Analysis Part 2)</t>
  </si>
  <si>
    <t>Payment 4 (Final Report)</t>
  </si>
  <si>
    <t>TOTAL</t>
  </si>
  <si>
    <t xml:space="preserve">TOTAL BID AMOUNT </t>
  </si>
  <si>
    <t xml:space="preserve">(Use this total for Attachments A and C) </t>
  </si>
  <si>
    <t>Attachment D - Cost Proposal Template</t>
  </si>
  <si>
    <t>State of Indiana,  RFP 26-87449, Teleconsult Telehealth Landscape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</si>
</sst>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#,##0\ ;\(#,##0\);\-\ \ \ \ \ "/>
    <numFmt numFmtId="165" formatCode="#,##0\ ;\(#,##0\);\–\ \ \ \ \ "/>
    <numFmt numFmtId="166" formatCode="0.0000_);\-0.0000\);;@"/>
    <numFmt numFmtId="167" formatCode="#,##0_);\-#,##0\);;@"/>
    <numFmt numFmtId="168" formatCode="#,##0\ \ \ ;[Red]\(#,##0\)\ \ ;\—\ \ \ \ 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imes New Roman"/>
      <family val="1"/>
    </font>
    <font>
      <sz val="11"/>
      <name val="Tms Rmn"/>
    </font>
    <font>
      <sz val="8"/>
      <name val="Helv"/>
    </font>
    <font>
      <b/>
      <sz val="8"/>
      <name val="Arial"/>
      <family val="2"/>
    </font>
    <font>
      <b/>
      <i/>
      <sz val="16"/>
      <name val="Helv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Book Antiqua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rgb="FF00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lightGray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52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17">
    <xf numFmtId="0" fontId="0" fillId="0" borderId="0"/>
    <xf numFmtId="164" fontId="14" fillId="0" borderId="1" applyNumberFormat="0" applyFill="0" applyAlignment="0" applyProtection="0">
      <alignment horizontal="center"/>
    </xf>
    <xf numFmtId="165" fontId="14" fillId="0" borderId="2" applyFill="0" applyAlignment="0" applyProtection="0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9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14" fontId="16" fillId="5" borderId="0" applyFill="0" applyBorder="0" applyProtection="0">
      <alignment horizontal="right"/>
    </xf>
    <xf numFmtId="166" fontId="17" fillId="6" borderId="0" applyFont="0" applyFill="0" applyBorder="0" applyAlignment="0" applyProtection="0">
      <alignment vertical="center"/>
    </xf>
    <xf numFmtId="167" fontId="17" fillId="6" borderId="0" applyFont="0" applyFill="0" applyBorder="0" applyAlignment="0" applyProtection="0">
      <alignment vertical="center"/>
    </xf>
    <xf numFmtId="39" fontId="17" fillId="7" borderId="0" applyFont="0" applyFill="0" applyBorder="0" applyAlignment="0" applyProtection="0">
      <alignment vertical="center"/>
    </xf>
    <xf numFmtId="38" fontId="8" fillId="6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0" fontId="8" fillId="8" borderId="3" applyNumberFormat="0" applyBorder="0" applyAlignment="0" applyProtection="0"/>
    <xf numFmtId="0" fontId="14" fillId="0" borderId="0" applyNumberFormat="0" applyFill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8" fillId="0" borderId="0"/>
    <xf numFmtId="168" fontId="14" fillId="0" borderId="0" applyFill="0" applyBorder="0" applyAlignment="0" applyProtection="0"/>
    <xf numFmtId="0" fontId="20" fillId="0" borderId="4" applyNumberFormat="0" applyAlignment="0" applyProtection="0"/>
    <xf numFmtId="0" fontId="21" fillId="9" borderId="0" applyNumberFormat="0" applyFont="0" applyBorder="0" applyAlignment="0" applyProtection="0"/>
    <xf numFmtId="0" fontId="8" fillId="10" borderId="5" applyNumberFormat="0" applyFont="0" applyBorder="0" applyAlignment="0" applyProtection="0">
      <alignment horizontal="center"/>
    </xf>
    <xf numFmtId="0" fontId="8" fillId="11" borderId="5" applyNumberFormat="0" applyFont="0" applyBorder="0" applyAlignment="0" applyProtection="0">
      <alignment horizontal="center"/>
    </xf>
    <xf numFmtId="0" fontId="21" fillId="0" borderId="6" applyNumberFormat="0" applyAlignment="0" applyProtection="0"/>
    <xf numFmtId="0" fontId="21" fillId="0" borderId="7" applyNumberFormat="0" applyAlignment="0" applyProtection="0"/>
    <xf numFmtId="0" fontId="20" fillId="0" borderId="8" applyNumberFormat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3" fillId="0" borderId="1">
      <alignment horizontal="center"/>
    </xf>
    <xf numFmtId="3" fontId="22" fillId="0" borderId="0" applyFont="0" applyFill="0" applyBorder="0" applyAlignment="0" applyProtection="0"/>
    <xf numFmtId="0" fontId="22" fillId="12" borderId="0" applyNumberFormat="0" applyFont="0" applyBorder="0" applyAlignment="0" applyProtection="0"/>
    <xf numFmtId="0" fontId="14" fillId="0" borderId="2" applyNumberFormat="0" applyFill="0" applyAlignment="0" applyProtection="0"/>
    <xf numFmtId="0" fontId="13" fillId="0" borderId="0" applyNumberFormat="0" applyBorder="0" applyAlignment="0"/>
    <xf numFmtId="0" fontId="24" fillId="13" borderId="0" applyNumberFormat="0" applyBorder="0" applyAlignment="0"/>
    <xf numFmtId="0" fontId="24" fillId="4" borderId="0" applyNumberFormat="0" applyBorder="0" applyAlignment="0"/>
    <xf numFmtId="0" fontId="24" fillId="13" borderId="0" applyNumberFormat="0" applyBorder="0" applyAlignment="0"/>
    <xf numFmtId="0" fontId="25" fillId="0" borderId="0" applyNumberFormat="0" applyBorder="0" applyAlignment="0"/>
    <xf numFmtId="0" fontId="26" fillId="3" borderId="0" applyNumberFormat="0" applyBorder="0" applyAlignment="0"/>
    <xf numFmtId="0" fontId="26" fillId="3" borderId="0" applyNumberFormat="0" applyBorder="0" applyAlignment="0"/>
    <xf numFmtId="0" fontId="13" fillId="0" borderId="0" applyNumberFormat="0" applyBorder="0" applyAlignment="0"/>
    <xf numFmtId="0" fontId="24" fillId="2" borderId="0" applyNumberFormat="0" applyBorder="0" applyAlignment="0"/>
    <xf numFmtId="0" fontId="24" fillId="14" borderId="0" applyNumberFormat="0" applyBorder="0" applyAlignment="0"/>
    <xf numFmtId="0" fontId="24" fillId="4" borderId="0" applyNumberFormat="0" applyBorder="0" applyAlignment="0"/>
    <xf numFmtId="0" fontId="24" fillId="13" borderId="0" applyNumberFormat="0" applyBorder="0" applyAlignment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5" fillId="17" borderId="10" xfId="0" applyFont="1" applyFill="1" applyBorder="1" applyAlignment="1" applyProtection="1">
      <alignment horizontal="center" wrapText="1"/>
      <protection locked="0"/>
    </xf>
    <xf numFmtId="44" fontId="0" fillId="16" borderId="10" xfId="12" applyFont="1" applyFill="1" applyBorder="1" applyAlignment="1" applyProtection="1">
      <alignment horizontal="center" vertical="center"/>
    </xf>
    <xf numFmtId="44" fontId="5" fillId="15" borderId="13" xfId="12" applyFont="1" applyFill="1" applyBorder="1" applyAlignment="1" applyProtection="1">
      <alignment horizontal="center" vertical="center"/>
    </xf>
    <xf numFmtId="44" fontId="5" fillId="16" borderId="11" xfId="12" applyFont="1" applyFill="1" applyBorder="1" applyAlignment="1" applyProtection="1">
      <alignment horizontal="center" vertical="center"/>
    </xf>
    <xf numFmtId="44" fontId="5" fillId="16" borderId="12" xfId="12" applyFont="1" applyFill="1" applyBorder="1" applyAlignment="1" applyProtection="1">
      <alignment horizontal="center" vertical="center"/>
    </xf>
    <xf numFmtId="0" fontId="31" fillId="7" borderId="0" xfId="0" applyFont="1" applyFill="1" applyAlignment="1" applyProtection="1">
      <alignment horizontal="left"/>
    </xf>
    <xf numFmtId="0" fontId="0" fillId="7" borderId="0" xfId="0" applyFill="1" applyProtection="1"/>
    <xf numFmtId="0" fontId="5" fillId="7" borderId="0" xfId="0" applyFont="1" applyFill="1" applyAlignment="1" applyProtection="1">
      <alignment horizontal="right"/>
    </xf>
    <xf numFmtId="0" fontId="10" fillId="7" borderId="0" xfId="0" applyFont="1" applyFill="1" applyAlignment="1" applyProtection="1">
      <alignment horizontal="left"/>
    </xf>
    <xf numFmtId="0" fontId="6" fillId="7" borderId="0" xfId="0" applyFont="1" applyFill="1" applyProtection="1"/>
    <xf numFmtId="0" fontId="4" fillId="0" borderId="0" xfId="0" applyFont="1" applyProtection="1"/>
    <xf numFmtId="0" fontId="4" fillId="7" borderId="0" xfId="0" applyFont="1" applyFill="1" applyAlignment="1" applyProtection="1">
      <alignment horizontal="center" wrapText="1"/>
    </xf>
    <xf numFmtId="0" fontId="4" fillId="7" borderId="0" xfId="29" applyFont="1" applyFill="1" applyProtection="1"/>
    <xf numFmtId="0" fontId="27" fillId="7" borderId="0" xfId="0" applyFont="1" applyFill="1" applyAlignment="1" applyProtection="1">
      <alignment horizontal="left" vertical="top" wrapText="1"/>
    </xf>
    <xf numFmtId="0" fontId="27" fillId="7" borderId="0" xfId="0" applyFont="1" applyFill="1" applyAlignment="1" applyProtection="1">
      <alignment vertical="top" wrapText="1"/>
    </xf>
    <xf numFmtId="0" fontId="5" fillId="15" borderId="3" xfId="0" applyFont="1" applyFill="1" applyBorder="1" applyAlignment="1" applyProtection="1">
      <alignment horizontal="center" vertical="center"/>
    </xf>
    <xf numFmtId="0" fontId="9" fillId="7" borderId="0" xfId="0" applyFont="1" applyFill="1" applyProtection="1"/>
    <xf numFmtId="0" fontId="5" fillId="15" borderId="3" xfId="0" applyFont="1" applyFill="1" applyBorder="1" applyAlignment="1" applyProtection="1">
      <alignment horizontal="center" vertical="center" wrapText="1"/>
    </xf>
    <xf numFmtId="0" fontId="5" fillId="15" borderId="9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vertical="center" wrapText="1"/>
    </xf>
    <xf numFmtId="0" fontId="32" fillId="16" borderId="3" xfId="0" applyFont="1" applyFill="1" applyBorder="1" applyAlignment="1" applyProtection="1">
      <alignment vertical="center" wrapText="1"/>
    </xf>
    <xf numFmtId="9" fontId="0" fillId="16" borderId="3" xfId="0" applyNumberFormat="1" applyFill="1" applyBorder="1" applyAlignment="1" applyProtection="1">
      <alignment horizontal="center" vertical="center"/>
    </xf>
    <xf numFmtId="0" fontId="5" fillId="15" borderId="3" xfId="0" applyFont="1" applyFill="1" applyBorder="1" applyAlignment="1" applyProtection="1">
      <alignment horizontal="center" vertical="center"/>
    </xf>
    <xf numFmtId="9" fontId="5" fillId="15" borderId="3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horizontal="right"/>
    </xf>
    <xf numFmtId="44" fontId="0" fillId="17" borderId="3" xfId="0" applyNumberFormat="1" applyFill="1" applyBorder="1" applyProtection="1">
      <protection locked="0"/>
    </xf>
  </cellXfs>
  <cellStyles count="117">
    <cellStyle name="Bottom bold border" xfId="1" xr:uid="{00000000-0005-0000-0000-000000000000}"/>
    <cellStyle name="Bottom single border" xfId="2" xr:uid="{00000000-0005-0000-0000-000001000000}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[2]" xfId="11" xr:uid="{00000000-0005-0000-0000-00000A000000}"/>
    <cellStyle name="Comma [2] 2" xfId="103" xr:uid="{00000000-0005-0000-0000-00000A000000}"/>
    <cellStyle name="Currency" xfId="12" builtinId="4"/>
    <cellStyle name="Currency 2" xfId="13" xr:uid="{00000000-0005-0000-0000-00000C000000}"/>
    <cellStyle name="Currency 2 2" xfId="104" xr:uid="{00000000-0005-0000-0000-00000C000000}"/>
    <cellStyle name="Currency 3" xfId="14" xr:uid="{00000000-0005-0000-0000-00000D000000}"/>
    <cellStyle name="Currency 3 2" xfId="96" xr:uid="{E8837123-6227-44B5-A6FD-92F738F1DCD8}"/>
    <cellStyle name="Currency 4" xfId="98" xr:uid="{00000000-0005-0000-0000-00008E000000}"/>
    <cellStyle name="Currency 4 2" xfId="112" xr:uid="{3A2F9B5C-86F9-448B-81A7-7E8E514C72D1}"/>
    <cellStyle name="Date" xfId="15" xr:uid="{00000000-0005-0000-0000-00000E000000}"/>
    <cellStyle name="DecimalsFour" xfId="16" xr:uid="{00000000-0005-0000-0000-00000F000000}"/>
    <cellStyle name="DecimalsNone" xfId="17" xr:uid="{00000000-0005-0000-0000-000010000000}"/>
    <cellStyle name="DecimalsTwo" xfId="18" xr:uid="{00000000-0005-0000-0000-000011000000}"/>
    <cellStyle name="Followed Hyperlink" xfId="75" builtinId="9" hidden="1"/>
    <cellStyle name="Followed Hyperlink" xfId="77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79" builtinId="9" hidden="1"/>
    <cellStyle name="Followed Hyperlink" xfId="93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63" builtinId="9" hidden="1"/>
    <cellStyle name="Followed Hyperlink" xfId="65" builtinId="9" hidden="1"/>
    <cellStyle name="Followed Hyperlink" xfId="61" builtinId="9" hidden="1"/>
    <cellStyle name="Grey" xfId="19" xr:uid="{00000000-0005-0000-0000-000023000000}"/>
    <cellStyle name="Hyperlink" xfId="72" builtinId="8" hidden="1"/>
    <cellStyle name="Hyperlink" xfId="86" builtinId="8" hidden="1"/>
    <cellStyle name="Hyperlink" xfId="88" builtinId="8" hidden="1"/>
    <cellStyle name="Hyperlink" xfId="90" builtinId="8" hidden="1"/>
    <cellStyle name="Hyperlink" xfId="8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60" builtinId="8" hidden="1"/>
    <cellStyle name="Hyperlink" xfId="92" builtinId="8" hidden="1"/>
    <cellStyle name="Hyperlink" xfId="70" builtinId="8" hidden="1"/>
    <cellStyle name="Hyperlink" xfId="66" builtinId="8" hidden="1"/>
    <cellStyle name="Hyperlink" xfId="68" builtinId="8" hidden="1"/>
    <cellStyle name="Hyperlink" xfId="62" builtinId="8" hidden="1"/>
    <cellStyle name="Hyperlink" xfId="64" builtinId="8" hidden="1"/>
    <cellStyle name="Hyperlink" xfId="74" builtinId="8" hidden="1"/>
    <cellStyle name="Hyperlink 2" xfId="20" xr:uid="{00000000-0005-0000-0000-000035000000}"/>
    <cellStyle name="Input [yellow]" xfId="21" xr:uid="{00000000-0005-0000-0000-000036000000}"/>
    <cellStyle name="No Border" xfId="22" xr:uid="{00000000-0005-0000-0000-000037000000}"/>
    <cellStyle name="Normal" xfId="0" builtinId="0"/>
    <cellStyle name="Normal - Style1" xfId="23" xr:uid="{00000000-0005-0000-0000-000039000000}"/>
    <cellStyle name="Normal - Style2" xfId="24" xr:uid="{00000000-0005-0000-0000-00003A000000}"/>
    <cellStyle name="Normal - Style3" xfId="25" xr:uid="{00000000-0005-0000-0000-00003B000000}"/>
    <cellStyle name="Normal - Style4" xfId="26" xr:uid="{00000000-0005-0000-0000-00003C000000}"/>
    <cellStyle name="Normal - Style5" xfId="27" xr:uid="{00000000-0005-0000-0000-00003D000000}"/>
    <cellStyle name="Normal 2" xfId="28" xr:uid="{00000000-0005-0000-0000-00003E000000}"/>
    <cellStyle name="Normal 2 2" xfId="95" xr:uid="{C38A6B95-1179-4A25-BFBF-39C316045D4C}"/>
    <cellStyle name="Normal 3" xfId="94" xr:uid="{6E9FF036-42F2-4467-BF34-7A4E59A0FCA8}"/>
    <cellStyle name="Normal 4" xfId="97" xr:uid="{00000000-0005-0000-0000-00008F000000}"/>
    <cellStyle name="Normal 4 2" xfId="109" xr:uid="{00000000-0005-0000-0000-000042000000}"/>
    <cellStyle name="Normal 4 2 2" xfId="116" xr:uid="{9FE3D255-C371-4755-98DB-D713565B0273}"/>
    <cellStyle name="Normal 4 3" xfId="111" xr:uid="{B084FF99-BEE7-4C49-9C5E-6660E18D2979}"/>
    <cellStyle name="Normal 5" xfId="100" xr:uid="{00000000-0005-0000-0000-000091000000}"/>
    <cellStyle name="Normal 5 2" xfId="114" xr:uid="{CE27421D-7953-4BDA-9F9E-BD7AFFE6B124}"/>
    <cellStyle name="Normal 6" xfId="102" xr:uid="{00000000-0005-0000-0000-000095000000}"/>
    <cellStyle name="Normal 7" xfId="108" xr:uid="{00000000-0005-0000-0000-00009A000000}"/>
    <cellStyle name="Normal_Appendix A--Temps RFP Appendix" xfId="29" xr:uid="{00000000-0005-0000-0000-00003F000000}"/>
    <cellStyle name="Number" xfId="30" xr:uid="{00000000-0005-0000-0000-000040000000}"/>
    <cellStyle name="PB Table Heading" xfId="31" xr:uid="{00000000-0005-0000-0000-000041000000}"/>
    <cellStyle name="PB Table Highlight1" xfId="32" xr:uid="{00000000-0005-0000-0000-000042000000}"/>
    <cellStyle name="PB Table Highlight2" xfId="33" xr:uid="{00000000-0005-0000-0000-000043000000}"/>
    <cellStyle name="PB Table Highlight3" xfId="34" xr:uid="{00000000-0005-0000-0000-000044000000}"/>
    <cellStyle name="PB Table Standard Row" xfId="35" xr:uid="{00000000-0005-0000-0000-000045000000}"/>
    <cellStyle name="PB Table Subtotal Row" xfId="36" xr:uid="{00000000-0005-0000-0000-000046000000}"/>
    <cellStyle name="PB Table Total Row" xfId="37" xr:uid="{00000000-0005-0000-0000-000047000000}"/>
    <cellStyle name="Percent [2]" xfId="38" xr:uid="{00000000-0005-0000-0000-000048000000}"/>
    <cellStyle name="Percent [2] 2" xfId="105" xr:uid="{00000000-0005-0000-0000-00004C000000}"/>
    <cellStyle name="Percent 2" xfId="39" xr:uid="{00000000-0005-0000-0000-000049000000}"/>
    <cellStyle name="Percent 2 2" xfId="106" xr:uid="{00000000-0005-0000-0000-00004D000000}"/>
    <cellStyle name="Percent 3" xfId="40" xr:uid="{00000000-0005-0000-0000-00004A000000}"/>
    <cellStyle name="Percent 3 2" xfId="107" xr:uid="{00000000-0005-0000-0000-00004E000000}"/>
    <cellStyle name="Percent 4" xfId="99" xr:uid="{00000000-0005-0000-0000-000090000000}"/>
    <cellStyle name="Percent 4 2" xfId="113" xr:uid="{2F849A9C-F77F-4229-BDFB-77EE262F0A19}"/>
    <cellStyle name="Percent 5" xfId="101" xr:uid="{00000000-0005-0000-0000-000092000000}"/>
    <cellStyle name="Percent 5 2" xfId="115" xr:uid="{E3213AEE-CD54-4289-8B84-42D7429BE9A4}"/>
    <cellStyle name="Percent 6" xfId="110" xr:uid="{F153FD54-3689-45C6-84AA-382FA583D08F}"/>
    <cellStyle name="PSChar" xfId="41" xr:uid="{00000000-0005-0000-0000-00004B000000}"/>
    <cellStyle name="PSDate" xfId="42" xr:uid="{00000000-0005-0000-0000-00004C000000}"/>
    <cellStyle name="PSDec" xfId="43" xr:uid="{00000000-0005-0000-0000-00004D000000}"/>
    <cellStyle name="PSHeading" xfId="44" xr:uid="{00000000-0005-0000-0000-00004E000000}"/>
    <cellStyle name="PSInt" xfId="45" xr:uid="{00000000-0005-0000-0000-00004F000000}"/>
    <cellStyle name="PSSpacer" xfId="46" xr:uid="{00000000-0005-0000-0000-000050000000}"/>
    <cellStyle name="Single Border" xfId="47" xr:uid="{00000000-0005-0000-0000-000051000000}"/>
    <cellStyle name="STYLE1" xfId="48" xr:uid="{00000000-0005-0000-0000-000052000000}"/>
    <cellStyle name="STYLE10" xfId="49" xr:uid="{00000000-0005-0000-0000-000053000000}"/>
    <cellStyle name="STYLE11" xfId="50" xr:uid="{00000000-0005-0000-0000-000054000000}"/>
    <cellStyle name="STYLE12" xfId="51" xr:uid="{00000000-0005-0000-0000-000055000000}"/>
    <cellStyle name="STYLE2" xfId="52" xr:uid="{00000000-0005-0000-0000-000056000000}"/>
    <cellStyle name="STYLE3" xfId="53" xr:uid="{00000000-0005-0000-0000-000057000000}"/>
    <cellStyle name="STYLE4" xfId="54" xr:uid="{00000000-0005-0000-0000-000058000000}"/>
    <cellStyle name="STYLE5" xfId="55" xr:uid="{00000000-0005-0000-0000-000059000000}"/>
    <cellStyle name="STYLE6" xfId="56" xr:uid="{00000000-0005-0000-0000-00005A000000}"/>
    <cellStyle name="STYLE7" xfId="57" xr:uid="{00000000-0005-0000-0000-00005B000000}"/>
    <cellStyle name="STYLE8" xfId="58" xr:uid="{00000000-0005-0000-0000-00005C000000}"/>
    <cellStyle name="STYLE9" xfId="59" xr:uid="{00000000-0005-0000-0000-00005D000000}"/>
  </cellStyles>
  <dxfs count="0"/>
  <tableStyles count="0" defaultTableStyle="TableStyleMedium2" defaultPivotStyle="PivotStyleLight16"/>
  <colors>
    <mruColors>
      <color rgb="FFFFFFCC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8"/>
  <sheetViews>
    <sheetView tabSelected="1" zoomScaleNormal="100" zoomScalePageLayoutView="85" workbookViewId="0">
      <selection activeCell="E2" sqref="E2"/>
    </sheetView>
  </sheetViews>
  <sheetFormatPr defaultColWidth="8.77734375" defaultRowHeight="12.75" customHeight="1" x14ac:dyDescent="0.25"/>
  <cols>
    <col min="1" max="1" width="3.21875" style="7" customWidth="1"/>
    <col min="2" max="2" width="27.21875" style="7" customWidth="1"/>
    <col min="3" max="3" width="45.44140625" style="7" customWidth="1"/>
    <col min="4" max="5" width="17.44140625" style="7" customWidth="1"/>
    <col min="6" max="6" width="17.5546875" style="7" customWidth="1"/>
    <col min="7" max="8" width="16.21875" style="7" customWidth="1"/>
    <col min="9" max="9" width="22.44140625" style="7" customWidth="1"/>
    <col min="10" max="10" width="12.5546875" style="7" bestFit="1" customWidth="1"/>
    <col min="11" max="16384" width="8.77734375" style="7"/>
  </cols>
  <sheetData>
    <row r="1" spans="1:12" ht="15.6" x14ac:dyDescent="0.3">
      <c r="A1" s="6" t="s">
        <v>19</v>
      </c>
    </row>
    <row r="2" spans="1:12" ht="15.6" x14ac:dyDescent="0.3">
      <c r="A2" s="6" t="s">
        <v>18</v>
      </c>
      <c r="D2" s="8" t="s">
        <v>0</v>
      </c>
      <c r="E2" s="1"/>
    </row>
    <row r="3" spans="1:12" ht="13.8" x14ac:dyDescent="0.25">
      <c r="A3" s="9" t="s">
        <v>1</v>
      </c>
    </row>
    <row r="4" spans="1:12" s="13" customFormat="1" ht="17.399999999999999" x14ac:dyDescent="0.3">
      <c r="A4" s="10"/>
      <c r="B4" s="10"/>
      <c r="C4" s="11"/>
      <c r="D4" s="12"/>
      <c r="E4" s="12"/>
    </row>
    <row r="5" spans="1:12" ht="38.25" customHeight="1" x14ac:dyDescent="0.25">
      <c r="B5" s="14" t="s">
        <v>2</v>
      </c>
      <c r="C5" s="14"/>
      <c r="D5" s="14"/>
      <c r="E5" s="14"/>
      <c r="F5" s="15"/>
      <c r="G5" s="15"/>
      <c r="H5" s="15"/>
      <c r="I5" s="15"/>
      <c r="J5" s="13"/>
      <c r="K5" s="13"/>
      <c r="L5" s="13"/>
    </row>
    <row r="6" spans="1:12" ht="13.2" x14ac:dyDescent="0.25">
      <c r="I6" s="13"/>
      <c r="J6" s="13"/>
      <c r="K6" s="13"/>
      <c r="L6" s="13"/>
    </row>
    <row r="7" spans="1:12" ht="13.2" x14ac:dyDescent="0.25">
      <c r="B7" s="16" t="s">
        <v>3</v>
      </c>
      <c r="C7" s="26"/>
      <c r="I7" s="13"/>
      <c r="J7" s="13"/>
      <c r="K7" s="13"/>
      <c r="L7" s="13"/>
    </row>
    <row r="8" spans="1:12" ht="13.2" x14ac:dyDescent="0.25">
      <c r="I8" s="13"/>
      <c r="J8" s="13"/>
      <c r="K8" s="13"/>
      <c r="L8" s="13"/>
    </row>
    <row r="9" spans="1:12" ht="15.6" x14ac:dyDescent="0.3">
      <c r="B9" s="17" t="s">
        <v>4</v>
      </c>
      <c r="I9" s="13"/>
      <c r="J9" s="13"/>
      <c r="K9" s="13"/>
      <c r="L9" s="13"/>
    </row>
    <row r="10" spans="1:12" ht="41.55" customHeight="1" x14ac:dyDescent="0.25">
      <c r="B10" s="16" t="s">
        <v>5</v>
      </c>
      <c r="C10" s="18" t="s">
        <v>6</v>
      </c>
      <c r="D10" s="19" t="s">
        <v>7</v>
      </c>
      <c r="E10" s="19" t="s">
        <v>8</v>
      </c>
    </row>
    <row r="11" spans="1:12" ht="26.4" x14ac:dyDescent="0.25">
      <c r="B11" s="20" t="s">
        <v>9</v>
      </c>
      <c r="C11" s="21" t="s">
        <v>10</v>
      </c>
      <c r="D11" s="22">
        <v>0.1</v>
      </c>
      <c r="E11" s="2">
        <f>C$7*D11</f>
        <v>0</v>
      </c>
    </row>
    <row r="12" spans="1:12" ht="26.25" customHeight="1" x14ac:dyDescent="0.25">
      <c r="B12" s="20" t="s">
        <v>11</v>
      </c>
      <c r="C12" s="21" t="s">
        <v>12</v>
      </c>
      <c r="D12" s="22">
        <v>0.35</v>
      </c>
      <c r="E12" s="2">
        <f t="shared" ref="E12:E14" si="0">C$7*D12</f>
        <v>0</v>
      </c>
    </row>
    <row r="13" spans="1:12" ht="52.8" x14ac:dyDescent="0.25">
      <c r="B13" s="20" t="s">
        <v>13</v>
      </c>
      <c r="C13" s="21" t="str">
        <f>"- Stakeholder Engagement Summary
- Billing, Coverage, Reimbursement Assessment Summary
- Gap Analysis and Needs Identification Report"</f>
        <v>- Stakeholder Engagement Summary
- Billing, Coverage, Reimbursement Assessment Summary
- Gap Analysis and Needs Identification Report</v>
      </c>
      <c r="D13" s="22">
        <v>0.35</v>
      </c>
      <c r="E13" s="2">
        <f t="shared" si="0"/>
        <v>0</v>
      </c>
    </row>
    <row r="14" spans="1:12" ht="26.4" x14ac:dyDescent="0.25">
      <c r="B14" s="20" t="s">
        <v>14</v>
      </c>
      <c r="C14" s="21" t="str">
        <f>"- Indiana Statewide Telehealth &amp; Teleconsultation Plan and Executive Presentation"</f>
        <v>- Indiana Statewide Telehealth &amp; Teleconsultation Plan and Executive Presentation</v>
      </c>
      <c r="D14" s="22">
        <v>0.2</v>
      </c>
      <c r="E14" s="2">
        <f t="shared" si="0"/>
        <v>0</v>
      </c>
    </row>
    <row r="15" spans="1:12" ht="13.2" x14ac:dyDescent="0.25">
      <c r="B15" s="23" t="s">
        <v>15</v>
      </c>
      <c r="C15" s="23"/>
      <c r="D15" s="24">
        <f>SUM(D11:D14)</f>
        <v>1</v>
      </c>
      <c r="E15" s="3">
        <f>SUM(E11:E14)</f>
        <v>0</v>
      </c>
    </row>
    <row r="17" spans="4:8" ht="12.75" customHeight="1" x14ac:dyDescent="0.25">
      <c r="D17" s="8" t="s">
        <v>16</v>
      </c>
      <c r="E17" s="4">
        <f>E15</f>
        <v>0</v>
      </c>
    </row>
    <row r="18" spans="4:8" ht="13.2" x14ac:dyDescent="0.25">
      <c r="D18" s="25" t="s">
        <v>17</v>
      </c>
      <c r="E18" s="5"/>
      <c r="H18" s="8"/>
    </row>
  </sheetData>
  <sheetProtection algorithmName="SHA-512" hashValue="j3zymONX4RmSio41w51LtFQB7X8VlgTT4AP2k3vaN5oForluzyRzy06xc4wfYHmeBjRYxp7h8boohjH7YEJkdg==" saltValue="dn6HJo4oJ8L+fXi/5Ej1+Q==" spinCount="100000" sheet="1" selectLockedCells="1"/>
  <protectedRanges>
    <protectedRange algorithmName="SHA-512" hashValue="E5gxRQGP2Sa8wOrRUwHPXIwiTuW1Xv8KomBH2eeqkop29mXl4Ov9L6dFT4J+Cv9IFmOyCEUmxKhGk92uMcfkSw==" saltValue="hViH0JCQJRxANaoliwV/Nw==" spinCount="100000" sqref="E2" name="Range1"/>
  </protectedRanges>
  <mergeCells count="3">
    <mergeCell ref="E17:E18"/>
    <mergeCell ref="B15:C15"/>
    <mergeCell ref="B5:E5"/>
  </mergeCells>
  <phoneticPr fontId="8" type="noConversion"/>
  <printOptions horizontalCentered="1"/>
  <pageMargins left="0" right="0" top="0.74" bottom="0.5" header="0" footer="0"/>
  <pageSetup orientation="landscape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9BF1A-557B-4D6C-93D9-E84379A33D2D}">
  <ds:schemaRefs>
    <ds:schemaRef ds:uri="http://schemas.microsoft.com/office/2006/metadata/properties"/>
    <ds:schemaRef ds:uri="http://schemas.microsoft.com/office/infopath/2007/PartnerControls"/>
    <ds:schemaRef ds:uri="0a98568c-12b3-466b-97aa-dbf43d18d4b9"/>
    <ds:schemaRef ds:uri="aec02527-4521-43c9-9abb-13537c4bb153"/>
  </ds:schemaRefs>
</ds:datastoreItem>
</file>

<file path=customXml/itemProps2.xml><?xml version="1.0" encoding="utf-8"?>
<ds:datastoreItem xmlns:ds="http://schemas.openxmlformats.org/officeDocument/2006/customXml" ds:itemID="{E43B902F-0D8C-45F3-B14F-2659546D1D3E}"/>
</file>

<file path=customXml/itemProps3.xml><?xml version="1.0" encoding="utf-8"?>
<ds:datastoreItem xmlns:ds="http://schemas.openxmlformats.org/officeDocument/2006/customXml" ds:itemID="{AA8C7763-844C-4B9A-9B91-7AB73FE2984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Proposal</vt:lpstr>
      <vt:lpstr>'Cost Proposal'!Print_Area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2023-05-11T19:51:51Z</dcterms:created>
  <dcterms:modified xsi:type="dcterms:W3CDTF">2026-04-15T19:44:11Z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